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مالية" sheetId="1" r:id="rId1"/>
  </sheets>
  <definedNames>
    <definedName name="_xlnm.Print_Titles" localSheetId="0">'وزارة المالية'!$4:$5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O6" s="1"/>
  <c r="K7"/>
  <c r="L7"/>
  <c r="M7"/>
  <c r="N7"/>
  <c r="G8"/>
  <c r="O8" s="1"/>
  <c r="K8"/>
  <c r="L8"/>
  <c r="M8"/>
  <c r="N8"/>
  <c r="G9"/>
  <c r="O9" s="1"/>
  <c r="K9"/>
  <c r="L9"/>
  <c r="M9"/>
  <c r="N9"/>
  <c r="G10"/>
  <c r="O10" s="1"/>
  <c r="K10"/>
  <c r="L10"/>
  <c r="M10"/>
  <c r="N10"/>
  <c r="G11"/>
  <c r="O11" s="1"/>
  <c r="K11"/>
  <c r="L11"/>
  <c r="M11"/>
  <c r="N11"/>
  <c r="G12"/>
  <c r="O12" s="1"/>
  <c r="K12"/>
  <c r="L12"/>
  <c r="M12"/>
  <c r="N12"/>
  <c r="G13"/>
  <c r="O13" s="1"/>
  <c r="K13"/>
  <c r="L13"/>
  <c r="M13"/>
  <c r="N13"/>
  <c r="G14"/>
  <c r="O14" s="1"/>
  <c r="K14"/>
  <c r="L14"/>
  <c r="M14"/>
  <c r="N14"/>
  <c r="G15"/>
  <c r="O15" s="1"/>
  <c r="K15"/>
  <c r="L15"/>
  <c r="M15"/>
  <c r="N15"/>
  <c r="G16"/>
  <c r="O16" s="1"/>
  <c r="K16"/>
  <c r="L16"/>
  <c r="M16"/>
  <c r="N16"/>
  <c r="G17"/>
  <c r="O17" s="1"/>
  <c r="K17"/>
  <c r="L17"/>
  <c r="M17"/>
  <c r="N17"/>
  <c r="O7" l="1"/>
</calcChain>
</file>

<file path=xl/sharedStrings.xml><?xml version="1.0" encoding="utf-8"?>
<sst xmlns="http://schemas.openxmlformats.org/spreadsheetml/2006/main" count="32" uniqueCount="29">
  <si>
    <t>تسديد ديون المتعهدين</t>
  </si>
  <si>
    <t>تسديد ديون الاستملاكات</t>
  </si>
  <si>
    <t xml:space="preserve">إنشاء أبنية وزارة المالية </t>
  </si>
  <si>
    <t xml:space="preserve">أعمال التحديد والتحرير والكيل والمسح ووضع الخرائط النهائية في جميع الأراضي اللبنانية </t>
  </si>
  <si>
    <t>المديرية العامة للشؤون العقارية</t>
  </si>
  <si>
    <t>إدارة الجمارك</t>
  </si>
  <si>
    <t>مساهمة لبنان في مركز المساعدة التقنية METAC</t>
  </si>
  <si>
    <t>-</t>
  </si>
  <si>
    <t>مساهمة لمؤسسة ضمان الاستثمارات</t>
  </si>
  <si>
    <t>مساهمة في برنامج الأمم المتحدة U.N.D.P</t>
  </si>
  <si>
    <t>مساهمة في نفقات معهد باسل فليحان المالي و الاقتصادي</t>
  </si>
  <si>
    <t xml:space="preserve">مديرية المالية </t>
  </si>
  <si>
    <t>وزارة المالية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</si>
  <si>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</si>
  <si>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</si>
  <si>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</si>
  <si>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</si>
  <si>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</si>
  <si>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</si>
  <si>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</si>
  <si>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</si>
  <si>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</si>
  <si>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</si>
  <si>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</si>
  <si>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</si>
  <si>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</si>
  <si>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</si>
  <si>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</si>
  <si>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المالية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</si>
</sst>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42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Q17"/>
  <sheetViews>
    <sheetView rightToLeft="1" tabSelected="1" defaultGridColor="0" colorId="8" zoomScaleNormal="100" workbookViewId="0">
      <selection activeCell="G17" sqref="G17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4.85546875" style="3" customWidth="1"/>
    <col min="8" max="8" width="14.140625" style="3" customWidth="1"/>
    <col min="9" max="9" width="13.7109375" style="3" customWidth="1"/>
    <col min="10" max="10" width="13.28515625" style="3" customWidth="1"/>
    <col min="11" max="11" width="13.1406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8" customFormat="1" ht="105.75" customHeight="1">
      <c r="A2" s="41" t="s">
        <v>28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Q2" s="39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6" customFormat="1" ht="24.75" customHeight="1" thickTop="1">
      <c r="A4" s="37" t="s">
        <v>27</v>
      </c>
      <c r="B4" s="36" t="s">
        <v>26</v>
      </c>
      <c r="C4" s="35" t="s">
        <v>25</v>
      </c>
      <c r="D4" s="34" t="s">
        <v>24</v>
      </c>
      <c r="E4" s="34" t="s">
        <v>23</v>
      </c>
      <c r="F4" s="34" t="s">
        <v>22</v>
      </c>
      <c r="G4" s="34" t="s">
        <v>21</v>
      </c>
      <c r="H4" s="34" t="s">
        <v>20</v>
      </c>
      <c r="I4" s="34" t="s">
        <v>19</v>
      </c>
      <c r="J4" s="34" t="s">
        <v>18</v>
      </c>
      <c r="K4" s="34" t="s">
        <v>17</v>
      </c>
      <c r="L4" s="34" t="s">
        <v>16</v>
      </c>
      <c r="M4" s="34" t="s">
        <v>15</v>
      </c>
      <c r="N4" s="34" t="s">
        <v>14</v>
      </c>
      <c r="O4" s="33" t="s">
        <v>13</v>
      </c>
      <c r="Q4" s="27"/>
    </row>
    <row r="5" spans="1:17" s="26" customFormat="1" ht="86.25" customHeight="1">
      <c r="A5" s="32"/>
      <c r="B5" s="31"/>
      <c r="C5" s="30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8"/>
      <c r="Q5" s="27"/>
    </row>
    <row r="6" spans="1:17" s="1" customFormat="1" ht="30.75" customHeight="1">
      <c r="A6" s="25">
        <v>8</v>
      </c>
      <c r="B6" s="24"/>
      <c r="C6" s="23" t="s">
        <v>12</v>
      </c>
      <c r="D6" s="22">
        <f>D7+D12+D13+D14+D15+D16+D17</f>
        <v>146074482</v>
      </c>
      <c r="E6" s="22">
        <f>E7+E12+E13+E14+E15+E16+E17</f>
        <v>26562228</v>
      </c>
      <c r="F6" s="22">
        <f>F7+F12+F13+F14+F15+F16+F17</f>
        <v>261000000</v>
      </c>
      <c r="G6" s="22">
        <f>G7+G12+G13+G14+G15+G16+G17</f>
        <v>433636710</v>
      </c>
      <c r="H6" s="22">
        <f>H7+H12+H13+H14+H15+H16+H17</f>
        <v>142416114</v>
      </c>
      <c r="I6" s="22">
        <f>I7+I12+I13+I14+I15+I16+I17</f>
        <v>26041400</v>
      </c>
      <c r="J6" s="22">
        <f>J7+J12+J13+J14+J15+J16+J17</f>
        <v>314500000</v>
      </c>
      <c r="K6" s="22">
        <f>J6+I6+H6</f>
        <v>482957514</v>
      </c>
      <c r="L6" s="21">
        <f>D6-H6</f>
        <v>3658368</v>
      </c>
      <c r="M6" s="21">
        <f>E6-I6</f>
        <v>520828</v>
      </c>
      <c r="N6" s="21">
        <f>F6-J6</f>
        <v>-53500000</v>
      </c>
      <c r="O6" s="20">
        <f>G6-K6</f>
        <v>-49320804</v>
      </c>
      <c r="Q6" s="2"/>
    </row>
    <row r="7" spans="1:17" s="1" customFormat="1" ht="25.5">
      <c r="A7" s="12"/>
      <c r="B7" s="14">
        <v>2</v>
      </c>
      <c r="C7" s="13" t="s">
        <v>11</v>
      </c>
      <c r="D7" s="8">
        <v>74670457</v>
      </c>
      <c r="E7" s="8">
        <v>18744948</v>
      </c>
      <c r="F7" s="8">
        <v>0</v>
      </c>
      <c r="G7" s="9">
        <f>F7+E7+D7</f>
        <v>93415405</v>
      </c>
      <c r="H7" s="8">
        <v>72728114</v>
      </c>
      <c r="I7" s="8">
        <v>18377400</v>
      </c>
      <c r="J7" s="8">
        <v>0</v>
      </c>
      <c r="K7" s="8">
        <f>J7+I7+H7</f>
        <v>91105514</v>
      </c>
      <c r="L7" s="7">
        <f>D7-H7</f>
        <v>1942343</v>
      </c>
      <c r="M7" s="7">
        <f>E7-I7</f>
        <v>367548</v>
      </c>
      <c r="N7" s="7">
        <f>F7-J7</f>
        <v>0</v>
      </c>
      <c r="O7" s="6">
        <f>G7-K7</f>
        <v>2309891</v>
      </c>
      <c r="Q7" s="2"/>
    </row>
    <row r="8" spans="1:17" s="1" customFormat="1" ht="70.5">
      <c r="A8" s="19"/>
      <c r="B8" s="18" t="s">
        <v>7</v>
      </c>
      <c r="C8" s="17" t="s">
        <v>10</v>
      </c>
      <c r="D8" s="8">
        <v>2000000</v>
      </c>
      <c r="E8" s="8">
        <v>0</v>
      </c>
      <c r="F8" s="8">
        <v>0</v>
      </c>
      <c r="G8" s="8">
        <f>F8+E8+D8</f>
        <v>2000000</v>
      </c>
      <c r="H8" s="8">
        <v>2000000</v>
      </c>
      <c r="I8" s="8">
        <v>0</v>
      </c>
      <c r="J8" s="8">
        <v>0</v>
      </c>
      <c r="K8" s="8">
        <f>J8+I8+H8</f>
        <v>2000000</v>
      </c>
      <c r="L8" s="7">
        <f>D8-H8</f>
        <v>0</v>
      </c>
      <c r="M8" s="7">
        <f>E8-I8</f>
        <v>0</v>
      </c>
      <c r="N8" s="7">
        <f>F8-J8</f>
        <v>0</v>
      </c>
      <c r="O8" s="16">
        <f>G8-K8</f>
        <v>0</v>
      </c>
      <c r="Q8" s="2"/>
    </row>
    <row r="9" spans="1:17" s="1" customFormat="1" ht="70.5">
      <c r="A9" s="19"/>
      <c r="B9" s="18" t="s">
        <v>7</v>
      </c>
      <c r="C9" s="17" t="s">
        <v>9</v>
      </c>
      <c r="D9" s="8">
        <v>2100000</v>
      </c>
      <c r="E9" s="8">
        <v>0</v>
      </c>
      <c r="F9" s="8">
        <v>0</v>
      </c>
      <c r="G9" s="8">
        <f>F9+E9+D9</f>
        <v>2100000</v>
      </c>
      <c r="H9" s="8">
        <v>2100000</v>
      </c>
      <c r="I9" s="8">
        <v>0</v>
      </c>
      <c r="J9" s="8">
        <v>0</v>
      </c>
      <c r="K9" s="8">
        <f>J9+I9+H9</f>
        <v>2100000</v>
      </c>
      <c r="L9" s="7">
        <f>D9-H9</f>
        <v>0</v>
      </c>
      <c r="M9" s="7">
        <f>E9-I9</f>
        <v>0</v>
      </c>
      <c r="N9" s="7">
        <f>F9-J9</f>
        <v>0</v>
      </c>
      <c r="O9" s="16">
        <f>G9-K9</f>
        <v>0</v>
      </c>
      <c r="Q9" s="2"/>
    </row>
    <row r="10" spans="1:17" s="1" customFormat="1" ht="47.25">
      <c r="A10" s="19"/>
      <c r="B10" s="18" t="s">
        <v>7</v>
      </c>
      <c r="C10" s="17" t="s">
        <v>8</v>
      </c>
      <c r="D10" s="8">
        <v>300000</v>
      </c>
      <c r="E10" s="8">
        <v>0</v>
      </c>
      <c r="F10" s="8">
        <v>0</v>
      </c>
      <c r="G10" s="8">
        <f>F10+E10+D10</f>
        <v>300000</v>
      </c>
      <c r="H10" s="8">
        <v>300000</v>
      </c>
      <c r="I10" s="8">
        <v>0</v>
      </c>
      <c r="J10" s="8">
        <v>0</v>
      </c>
      <c r="K10" s="8">
        <f>J10+I10+H10</f>
        <v>300000</v>
      </c>
      <c r="L10" s="7">
        <f>D10-H10</f>
        <v>0</v>
      </c>
      <c r="M10" s="7">
        <f>E10-I10</f>
        <v>0</v>
      </c>
      <c r="N10" s="7">
        <f>F10-J10</f>
        <v>0</v>
      </c>
      <c r="O10" s="16">
        <f>G10-K10</f>
        <v>0</v>
      </c>
      <c r="Q10" s="2"/>
    </row>
    <row r="11" spans="1:17" s="1" customFormat="1" ht="70.5">
      <c r="A11" s="19"/>
      <c r="B11" s="18" t="s">
        <v>7</v>
      </c>
      <c r="C11" s="17" t="s">
        <v>6</v>
      </c>
      <c r="D11" s="8">
        <v>1900000</v>
      </c>
      <c r="E11" s="8">
        <v>0</v>
      </c>
      <c r="F11" s="8">
        <v>0</v>
      </c>
      <c r="G11" s="8">
        <f>F11+E11+D11</f>
        <v>1900000</v>
      </c>
      <c r="H11" s="8">
        <v>1650000</v>
      </c>
      <c r="I11" s="8">
        <v>0</v>
      </c>
      <c r="J11" s="8">
        <v>0</v>
      </c>
      <c r="K11" s="8">
        <f>J11+I11+H11</f>
        <v>1650000</v>
      </c>
      <c r="L11" s="7">
        <f>D11-H11</f>
        <v>250000</v>
      </c>
      <c r="M11" s="7">
        <f>E11-I11</f>
        <v>0</v>
      </c>
      <c r="N11" s="7">
        <f>F11-J11</f>
        <v>0</v>
      </c>
      <c r="O11" s="16">
        <f>G11-K11</f>
        <v>250000</v>
      </c>
      <c r="Q11" s="2"/>
    </row>
    <row r="12" spans="1:17" s="1" customFormat="1" ht="24.75" customHeight="1">
      <c r="A12" s="12"/>
      <c r="B12" s="14">
        <v>3</v>
      </c>
      <c r="C12" s="13" t="s">
        <v>5</v>
      </c>
      <c r="D12" s="8">
        <v>60086375</v>
      </c>
      <c r="E12" s="8">
        <v>3733200</v>
      </c>
      <c r="F12" s="8">
        <v>0</v>
      </c>
      <c r="G12" s="9">
        <f>F12+E12+D12</f>
        <v>63819575</v>
      </c>
      <c r="H12" s="8">
        <v>58680000</v>
      </c>
      <c r="I12" s="8">
        <v>3660000</v>
      </c>
      <c r="J12" s="8">
        <v>0</v>
      </c>
      <c r="K12" s="8">
        <f>J12+I12+H12</f>
        <v>62340000</v>
      </c>
      <c r="L12" s="7">
        <f>D12-H12</f>
        <v>1406375</v>
      </c>
      <c r="M12" s="7">
        <f>E12-I12</f>
        <v>73200</v>
      </c>
      <c r="N12" s="7">
        <f>F12-J12</f>
        <v>0</v>
      </c>
      <c r="O12" s="6">
        <f>G12-K12</f>
        <v>1479575</v>
      </c>
      <c r="Q12" s="2"/>
    </row>
    <row r="13" spans="1:17" s="1" customFormat="1" ht="47.25">
      <c r="A13" s="12"/>
      <c r="B13" s="14">
        <v>4</v>
      </c>
      <c r="C13" s="13" t="s">
        <v>4</v>
      </c>
      <c r="D13" s="8">
        <v>11317650</v>
      </c>
      <c r="E13" s="8">
        <v>4084080</v>
      </c>
      <c r="F13" s="8">
        <v>0</v>
      </c>
      <c r="G13" s="9">
        <f>F13+E13+D13</f>
        <v>15401730</v>
      </c>
      <c r="H13" s="8">
        <v>11008000</v>
      </c>
      <c r="I13" s="8">
        <v>4004000</v>
      </c>
      <c r="J13" s="8">
        <v>0</v>
      </c>
      <c r="K13" s="8">
        <f>J13+I13+H13</f>
        <v>15012000</v>
      </c>
      <c r="L13" s="7">
        <f>D13-H13</f>
        <v>309650</v>
      </c>
      <c r="M13" s="7">
        <f>E13-I13</f>
        <v>80080</v>
      </c>
      <c r="N13" s="7">
        <f>F13-J13</f>
        <v>0</v>
      </c>
      <c r="O13" s="6">
        <f>G13-K13</f>
        <v>389730</v>
      </c>
      <c r="Q13" s="2"/>
    </row>
    <row r="14" spans="1:17" s="1" customFormat="1" ht="93">
      <c r="A14" s="12"/>
      <c r="B14" s="11">
        <v>100</v>
      </c>
      <c r="C14" s="15" t="s">
        <v>3</v>
      </c>
      <c r="D14" s="8">
        <v>0</v>
      </c>
      <c r="E14" s="8">
        <v>0</v>
      </c>
      <c r="F14" s="8">
        <v>5000000</v>
      </c>
      <c r="G14" s="9">
        <f>F14+E14+D14</f>
        <v>5000000</v>
      </c>
      <c r="H14" s="8">
        <v>0</v>
      </c>
      <c r="I14" s="8">
        <v>0</v>
      </c>
      <c r="J14" s="8">
        <v>2500000</v>
      </c>
      <c r="K14" s="8">
        <f>J14+I14+H14</f>
        <v>2500000</v>
      </c>
      <c r="L14" s="7">
        <f>D14-H14</f>
        <v>0</v>
      </c>
      <c r="M14" s="7">
        <f>E14-I14</f>
        <v>0</v>
      </c>
      <c r="N14" s="7">
        <f>F14-J14</f>
        <v>2500000</v>
      </c>
      <c r="O14" s="6">
        <f>G14-K14</f>
        <v>2500000</v>
      </c>
      <c r="Q14" s="2"/>
    </row>
    <row r="15" spans="1:17" s="1" customFormat="1" ht="25.5">
      <c r="A15" s="12"/>
      <c r="B15" s="14">
        <v>101</v>
      </c>
      <c r="C15" s="13" t="s">
        <v>2</v>
      </c>
      <c r="D15" s="8">
        <v>0</v>
      </c>
      <c r="E15" s="8">
        <v>0</v>
      </c>
      <c r="F15" s="8">
        <v>6000000</v>
      </c>
      <c r="G15" s="9">
        <f>F15+E15+D15</f>
        <v>6000000</v>
      </c>
      <c r="H15" s="8">
        <v>0</v>
      </c>
      <c r="I15" s="8">
        <v>0</v>
      </c>
      <c r="J15" s="8">
        <v>12000000</v>
      </c>
      <c r="K15" s="8">
        <f>J15+I15+H15</f>
        <v>12000000</v>
      </c>
      <c r="L15" s="7">
        <f>D15-H15</f>
        <v>0</v>
      </c>
      <c r="M15" s="7">
        <f>E15-I15</f>
        <v>0</v>
      </c>
      <c r="N15" s="7">
        <f>F15-J15</f>
        <v>-6000000</v>
      </c>
      <c r="O15" s="6">
        <f>G15-K15</f>
        <v>-6000000</v>
      </c>
      <c r="Q15" s="2"/>
    </row>
    <row r="16" spans="1:17" s="1" customFormat="1" ht="46.5">
      <c r="A16" s="12"/>
      <c r="B16" s="11">
        <v>102</v>
      </c>
      <c r="C16" s="10" t="s">
        <v>1</v>
      </c>
      <c r="D16" s="8">
        <v>0</v>
      </c>
      <c r="E16" s="8">
        <v>0</v>
      </c>
      <c r="F16" s="8">
        <v>250000000</v>
      </c>
      <c r="G16" s="9">
        <f>F16+E16+D16</f>
        <v>250000000</v>
      </c>
      <c r="H16" s="8">
        <v>0</v>
      </c>
      <c r="I16" s="8">
        <v>0</v>
      </c>
      <c r="J16" s="8">
        <v>200000000</v>
      </c>
      <c r="K16" s="8">
        <f>J16+I16+H16</f>
        <v>200000000</v>
      </c>
      <c r="L16" s="7">
        <f>D16-H16</f>
        <v>0</v>
      </c>
      <c r="M16" s="7">
        <f>E16-I16</f>
        <v>0</v>
      </c>
      <c r="N16" s="7">
        <f>F16-J16</f>
        <v>50000000</v>
      </c>
      <c r="O16" s="6">
        <f>G16-K16</f>
        <v>50000000</v>
      </c>
      <c r="Q16" s="2"/>
    </row>
    <row r="17" spans="1:15" s="1" customFormat="1" ht="28.5" customHeight="1">
      <c r="A17" s="12"/>
      <c r="B17" s="11">
        <v>103</v>
      </c>
      <c r="C17" s="10" t="s">
        <v>0</v>
      </c>
      <c r="D17" s="8">
        <v>0</v>
      </c>
      <c r="E17" s="8">
        <v>0</v>
      </c>
      <c r="F17" s="8">
        <v>0</v>
      </c>
      <c r="G17" s="9">
        <f>F17+E17+D17</f>
        <v>0</v>
      </c>
      <c r="H17" s="8">
        <v>0</v>
      </c>
      <c r="I17" s="8">
        <v>0</v>
      </c>
      <c r="J17" s="8">
        <v>100000000</v>
      </c>
      <c r="K17" s="8">
        <f>J17+I17+H17</f>
        <v>100000000</v>
      </c>
      <c r="L17" s="7">
        <f>D17-H17</f>
        <v>0</v>
      </c>
      <c r="M17" s="7">
        <f>E17-I17</f>
        <v>0</v>
      </c>
      <c r="N17" s="7">
        <f>F17-J17</f>
        <v>-100000000</v>
      </c>
      <c r="O17" s="6">
        <f>G17-K17</f>
        <v>-100000000</v>
      </c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148E93C-20C1-4EC6-BAAE-5BE0F03F2542}"/>
</file>

<file path=customXml/itemProps2.xml><?xml version="1.0" encoding="utf-8"?>
<ds:datastoreItem xmlns:ds="http://schemas.openxmlformats.org/officeDocument/2006/customXml" ds:itemID="{67B422A2-8B38-4D36-8BA6-9F5CFDBA21A4}"/>
</file>

<file path=customXml/itemProps3.xml><?xml version="1.0" encoding="utf-8"?>
<ds:datastoreItem xmlns:ds="http://schemas.openxmlformats.org/officeDocument/2006/customXml" ds:itemID="{C68E6DB0-3650-4311-9BEE-67708D94B2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المالية</vt:lpstr>
      <vt:lpstr>'وزارة المالية'!Print_Titles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2011-05-10T10:40:34Z</dcterms:created>
  <dcterms:modified xsi:type="dcterms:W3CDTF">2011-05-10T10:40:41Z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